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2 КАП.РЕМОНТ\ТЗ-122 Замена входных дверей ГОКС\"/>
    </mc:Choice>
  </mc:AlternateContent>
  <bookViews>
    <workbookView xWindow="-105" yWindow="345" windowWidth="23250" windowHeight="12720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32" i="8" l="1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15" i="8"/>
  <c r="G32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3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33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3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<sst xmlns="http://schemas.openxmlformats.org/spreadsheetml/2006/main" count="75" uniqueCount="63">
  <si>
    <t>Стройка:</t>
  </si>
  <si>
    <t>Объект:</t>
  </si>
  <si>
    <t>Код ресурса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</si>
  <si>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</si>
  <si>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</si>
  <si>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</si>
  <si>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</si>
  <si>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</si>
  <si>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</si>
  <si>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</si>
  <si>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</si>
  <si>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</si>
  <si>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</si>
  <si>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ГОКС (инв.№284; 285; 326; 145; 1272; 1503)</t>
  </si>
  <si>
    <t>Кап ремонт здания проходной с пристроем, будок постовых №2;4, ИНС, будок при лотках Поршаля (замена дверей входных на металлические с доводчиками). ул.Обувная, 136. Куйбышеский р-н</t>
  </si>
  <si>
    <t>к Локальной смете № СКС-2022-С-3-122</t>
  </si>
  <si>
    <t>Составил:______________С.М.Ядохна</t>
  </si>
  <si>
    <t>Проверил:______________Е.Г. Зелих</t>
  </si>
  <si>
    <t>Ресурсы подрядчика</t>
  </si>
  <si>
    <t xml:space="preserve">          Материалы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</si>
  <si>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</si>
  <si>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</si>
  <si>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</si>
  <si>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</si>
  <si>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</si>
  <si>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</si>
  <si>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01.7.15.04-0056</t>
  </si>
  <si>
    <t>Винты самонарезающие, с уплотнительной прокладкой, размер 4,8х35 мм</t>
  </si>
  <si>
    <t>100 шт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</si>
  <si>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</si>
  <si>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</si>
  <si>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</si>
  <si>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</si>
  <si>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</si>
  <si>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</si>
  <si>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</si>
  <si>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</si>
  <si>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04.3.01.12-0111</t>
  </si>
  <si>
    <t>Раствор готовый отделочный тяжелый, цементно-известковый, состав 1:1:6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</si>
  <si>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</si>
  <si>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</si>
  <si>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14.5.01.10-0025</t>
  </si>
  <si>
    <t>Пена монтажная для герметизации стыков в баллончике емкостью 0,85 л</t>
  </si>
  <si>
    <t>шт</t>
  </si>
  <si>
    <t>14.5.11.01-0003</t>
  </si>
  <si>
    <t>Шпатлевка масляно-клеевая</t>
  </si>
  <si>
    <t>ФССЦ-01.7.04.01-0011</t>
  </si>
  <si>
    <t>Закрыватель дверной гидравлический рычажный в алюминиевом корпусе</t>
  </si>
  <si>
    <t>ФССЦ-01.7.04.07-0011</t>
  </si>
  <si>
    <t>Комплект скобяных изделий для прочих однопольных дверей</t>
  </si>
  <si>
    <t>компл</t>
  </si>
  <si>
    <t>ФССЦ-07.1.01.03-0001</t>
  </si>
  <si>
    <t>Блок дверной стальной внутренний однопольный ДСВ, площадь 2,1 м2</t>
  </si>
  <si>
    <t>ФССЦ-14.3.01.03-0001</t>
  </si>
  <si>
    <t>Состав грунтовочный глубокого проникновения _по ФЕР15-04-006-04_расход 0,02т/100м2</t>
  </si>
  <si>
    <t>ФССЦ-14.4.02.04-0182</t>
  </si>
  <si>
    <t>Краска масляная и алкидная цветная, готовая к применению для наружных работ МА-15, белая</t>
  </si>
  <si>
    <t>ФССЦ-14.5.05.01-0003</t>
  </si>
  <si>
    <t>Олифа комбинированная ОКСОЛЬ</t>
  </si>
  <si>
    <t>ФССЦ-14.5.11.03-1010</t>
  </si>
  <si>
    <t>Шпатлевка финишная гипсовая</t>
  </si>
  <si>
    <t>ВСЕГО по смете</t>
  </si>
  <si>
    <t>Ведомость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</si>
</sst>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4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7"/>
  <sheetViews>
    <sheetView showGridLines="0" tabSelected="1" zoomScaleNormal="100" zoomScaleSheetLayoutView="100" workbookViewId="0">
      <selection activeCell="I15" sqref="I15:I32"/>
    </sheetView>
  </sheetViews>
  <sheetFormatPr defaultColWidth="9.140625"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4.5703125" style="3" customWidth="1"/>
    <col min="6" max="6" width="9.140625" style="4"/>
    <col min="7" max="7" width="12" style="4" customWidth="1"/>
    <col min="8" max="8" width="11.85546875" style="4" customWidth="1"/>
    <col min="9" max="9" width="15.5703125" style="4" customWidth="1"/>
    <col min="10" max="16384" width="9.140625" style="1"/>
  </cols>
  <sheetData>
    <row r="1" spans="1:9" ht="15.75" customHeight="1" x14ac:dyDescent="0.2">
      <c r="A1" s="1" t="s">
        <v>0</v>
      </c>
      <c r="B1" s="2" t="s">
        <v>13</v>
      </c>
    </row>
    <row r="2" spans="1:9" ht="16.5" customHeight="1" x14ac:dyDescent="0.15">
      <c r="A2" s="1" t="s">
        <v>1</v>
      </c>
      <c r="B2" s="41" t="s">
        <v>14</v>
      </c>
      <c r="C2" s="41"/>
      <c r="D2" s="41"/>
      <c r="E2" s="41"/>
      <c r="F2" s="41"/>
      <c r="G2" s="41"/>
      <c r="H2" s="41"/>
      <c r="I2" s="41"/>
    </row>
    <row r="3" spans="1:9" ht="16.5" customHeight="1" x14ac:dyDescent="0.15">
      <c r="B3" s="41"/>
      <c r="C3" s="41"/>
      <c r="D3" s="41"/>
      <c r="E3" s="41"/>
      <c r="F3" s="41"/>
      <c r="G3" s="41"/>
      <c r="H3" s="41"/>
      <c r="I3" s="41"/>
    </row>
    <row r="5" spans="1:9" ht="15" x14ac:dyDescent="0.2">
      <c r="D5" s="6" t="s">
        <v>62</v>
      </c>
    </row>
    <row r="6" spans="1:9" ht="18" customHeight="1" x14ac:dyDescent="0.2">
      <c r="C6" s="5"/>
      <c r="D6" s="7" t="s">
        <v>15</v>
      </c>
    </row>
    <row r="7" spans="1:9" ht="16.5" customHeight="1" x14ac:dyDescent="0.2">
      <c r="C7" s="8"/>
      <c r="D7" s="14"/>
      <c r="E7" s="9"/>
    </row>
    <row r="8" spans="1:9" ht="5.25" customHeight="1" x14ac:dyDescent="0.15">
      <c r="B8" s="10"/>
    </row>
    <row r="9" spans="1:9" s="3" customFormat="1" ht="18.75" customHeight="1" x14ac:dyDescent="0.15">
      <c r="A9" s="20" t="s">
        <v>9</v>
      </c>
      <c r="B9" s="22" t="s">
        <v>2</v>
      </c>
      <c r="C9" s="20" t="s">
        <v>10</v>
      </c>
      <c r="D9" s="20" t="s">
        <v>11</v>
      </c>
      <c r="E9" s="20" t="s">
        <v>3</v>
      </c>
      <c r="F9" s="17" t="s">
        <v>4</v>
      </c>
      <c r="G9" s="18"/>
      <c r="H9" s="18"/>
      <c r="I9" s="19"/>
    </row>
    <row r="10" spans="1:9" s="3" customFormat="1" ht="33" customHeight="1" x14ac:dyDescent="0.15">
      <c r="A10" s="21"/>
      <c r="B10" s="23"/>
      <c r="C10" s="21"/>
      <c r="D10" s="21"/>
      <c r="E10" s="21"/>
      <c r="F10" s="16" t="s">
        <v>5</v>
      </c>
      <c r="G10" s="16"/>
      <c r="H10" s="16" t="s">
        <v>6</v>
      </c>
      <c r="I10" s="16"/>
    </row>
    <row r="11" spans="1:9" s="3" customFormat="1" ht="16.5" customHeight="1" x14ac:dyDescent="0.15">
      <c r="A11" s="27"/>
      <c r="B11" s="28"/>
      <c r="C11" s="27"/>
      <c r="D11" s="27"/>
      <c r="E11" s="27"/>
      <c r="F11" s="11" t="s">
        <v>7</v>
      </c>
      <c r="G11" s="11" t="s">
        <v>8</v>
      </c>
      <c r="H11" s="11" t="s">
        <v>7</v>
      </c>
      <c r="I11" s="11" t="s">
        <v>8</v>
      </c>
    </row>
    <row r="12" spans="1:9" s="3" customFormat="1" ht="12.75" x14ac:dyDescent="0.2">
      <c r="A12" s="24">
        <v>1</v>
      </c>
      <c r="B12" s="25" t="s">
        <v>12</v>
      </c>
      <c r="C12" s="24">
        <v>3</v>
      </c>
      <c r="D12" s="24">
        <v>4</v>
      </c>
      <c r="E12" s="24">
        <v>5</v>
      </c>
      <c r="F12" s="26">
        <v>6</v>
      </c>
      <c r="G12" s="26">
        <v>7</v>
      </c>
      <c r="H12" s="26">
        <v>8</v>
      </c>
      <c r="I12" s="26">
        <v>9</v>
      </c>
    </row>
    <row r="13" spans="1:9" ht="17.850000000000001" customHeight="1" x14ac:dyDescent="0.15">
      <c r="A13" s="29" t="s">
        <v>18</v>
      </c>
      <c r="B13" s="30"/>
      <c r="C13" s="30"/>
      <c r="D13" s="30"/>
      <c r="E13" s="30"/>
      <c r="F13" s="30"/>
      <c r="G13" s="30"/>
      <c r="H13" s="30"/>
      <c r="I13" s="30"/>
    </row>
    <row r="14" spans="1:9" ht="17.850000000000001" customHeight="1" x14ac:dyDescent="0.15">
      <c r="A14" s="29" t="s">
        <v>19</v>
      </c>
      <c r="B14" s="30"/>
      <c r="C14" s="30"/>
      <c r="D14" s="30"/>
      <c r="E14" s="30"/>
      <c r="F14" s="30"/>
      <c r="G14" s="30"/>
      <c r="H14" s="30"/>
      <c r="I14" s="30"/>
    </row>
    <row r="15" spans="1:9" ht="22.5" x14ac:dyDescent="0.15">
      <c r="A15" s="31">
        <v>1</v>
      </c>
      <c r="B15" s="32" t="s">
        <v>20</v>
      </c>
      <c r="C15" s="31" t="s">
        <v>21</v>
      </c>
      <c r="D15" s="33" t="s">
        <v>22</v>
      </c>
      <c r="E15" s="33">
        <v>4.2001200000000002E-2</v>
      </c>
      <c r="F15" s="34">
        <v>2.44</v>
      </c>
      <c r="G15" s="34">
        <v>0.09</v>
      </c>
      <c r="H15" s="42">
        <f>7.85*F15</f>
        <v>19.154</v>
      </c>
      <c r="I15" s="42">
        <f>H15*E15</f>
        <v>0.80449098480000003</v>
      </c>
    </row>
    <row r="16" spans="1:9" ht="22.5" x14ac:dyDescent="0.15">
      <c r="A16" s="31">
        <v>2</v>
      </c>
      <c r="B16" s="32" t="s">
        <v>23</v>
      </c>
      <c r="C16" s="31" t="s">
        <v>24</v>
      </c>
      <c r="D16" s="33" t="s">
        <v>25</v>
      </c>
      <c r="E16" s="33">
        <v>1.8439999999999999E-3</v>
      </c>
      <c r="F16" s="34">
        <v>10315.01</v>
      </c>
      <c r="G16" s="34">
        <v>19.010000000000002</v>
      </c>
      <c r="H16" s="42">
        <f t="shared" ref="H16:H31" si="0">7.85*F16</f>
        <v>80972.828500000003</v>
      </c>
      <c r="I16" s="42">
        <f t="shared" ref="I16:I31" si="1">H16*E16</f>
        <v>149.31389575400001</v>
      </c>
    </row>
    <row r="17" spans="1:9" ht="33.75" x14ac:dyDescent="0.15">
      <c r="A17" s="31">
        <v>3</v>
      </c>
      <c r="B17" s="32" t="s">
        <v>26</v>
      </c>
      <c r="C17" s="31" t="s">
        <v>27</v>
      </c>
      <c r="D17" s="33" t="s">
        <v>28</v>
      </c>
      <c r="E17" s="33">
        <v>0.48</v>
      </c>
      <c r="F17" s="34">
        <v>20</v>
      </c>
      <c r="G17" s="34">
        <v>9.6</v>
      </c>
      <c r="H17" s="42">
        <f t="shared" si="0"/>
        <v>157</v>
      </c>
      <c r="I17" s="42">
        <f t="shared" si="1"/>
        <v>75.36</v>
      </c>
    </row>
    <row r="18" spans="1:9" ht="22.5" x14ac:dyDescent="0.15">
      <c r="A18" s="31">
        <v>4</v>
      </c>
      <c r="B18" s="32" t="s">
        <v>29</v>
      </c>
      <c r="C18" s="31" t="s">
        <v>30</v>
      </c>
      <c r="D18" s="33" t="s">
        <v>31</v>
      </c>
      <c r="E18" s="33">
        <v>7.424E-2</v>
      </c>
      <c r="F18" s="34">
        <v>72.319999999999993</v>
      </c>
      <c r="G18" s="34">
        <v>5.38</v>
      </c>
      <c r="H18" s="42">
        <f t="shared" si="0"/>
        <v>567.71199999999988</v>
      </c>
      <c r="I18" s="42">
        <f t="shared" si="1"/>
        <v>42.146938879999993</v>
      </c>
    </row>
    <row r="19" spans="1:9" ht="22.5" x14ac:dyDescent="0.15">
      <c r="A19" s="31">
        <v>5</v>
      </c>
      <c r="B19" s="32" t="s">
        <v>32</v>
      </c>
      <c r="C19" s="31" t="s">
        <v>33</v>
      </c>
      <c r="D19" s="33" t="s">
        <v>34</v>
      </c>
      <c r="E19" s="33">
        <v>1.9487999999999998E-2</v>
      </c>
      <c r="F19" s="34">
        <v>1.82</v>
      </c>
      <c r="G19" s="34">
        <v>0.01</v>
      </c>
      <c r="H19" s="42">
        <f t="shared" si="0"/>
        <v>14.286999999999999</v>
      </c>
      <c r="I19" s="42">
        <f t="shared" si="1"/>
        <v>0.27842505599999995</v>
      </c>
    </row>
    <row r="20" spans="1:9" ht="22.5" x14ac:dyDescent="0.15">
      <c r="A20" s="31">
        <v>6</v>
      </c>
      <c r="B20" s="32" t="s">
        <v>35</v>
      </c>
      <c r="C20" s="31" t="s">
        <v>36</v>
      </c>
      <c r="D20" s="33" t="s">
        <v>22</v>
      </c>
      <c r="E20" s="33">
        <v>3.7200000000000003E-5</v>
      </c>
      <c r="F20" s="34">
        <v>74.58</v>
      </c>
      <c r="G20" s="34"/>
      <c r="H20" s="42">
        <f t="shared" si="0"/>
        <v>585.45299999999997</v>
      </c>
      <c r="I20" s="42">
        <f t="shared" si="1"/>
        <v>2.1778851599999999E-2</v>
      </c>
    </row>
    <row r="21" spans="1:9" ht="22.5" x14ac:dyDescent="0.15">
      <c r="A21" s="31">
        <v>7</v>
      </c>
      <c r="B21" s="32" t="s">
        <v>37</v>
      </c>
      <c r="C21" s="31" t="s">
        <v>38</v>
      </c>
      <c r="D21" s="33" t="s">
        <v>22</v>
      </c>
      <c r="E21" s="33">
        <v>0.40832000000000002</v>
      </c>
      <c r="F21" s="34">
        <v>517.91</v>
      </c>
      <c r="G21" s="34">
        <v>211.49</v>
      </c>
      <c r="H21" s="42">
        <f t="shared" si="0"/>
        <v>4065.5934999999995</v>
      </c>
      <c r="I21" s="42">
        <f t="shared" si="1"/>
        <v>1660.0631379199999</v>
      </c>
    </row>
    <row r="22" spans="1:9" ht="45" x14ac:dyDescent="0.15">
      <c r="A22" s="31">
        <v>8</v>
      </c>
      <c r="B22" s="32" t="s">
        <v>39</v>
      </c>
      <c r="C22" s="31" t="s">
        <v>40</v>
      </c>
      <c r="D22" s="33" t="s">
        <v>25</v>
      </c>
      <c r="E22" s="33">
        <v>4.2720000000000001E-2</v>
      </c>
      <c r="F22" s="34">
        <v>5804</v>
      </c>
      <c r="G22" s="34">
        <v>247.96</v>
      </c>
      <c r="H22" s="42">
        <f t="shared" si="0"/>
        <v>45561.4</v>
      </c>
      <c r="I22" s="42">
        <f t="shared" si="1"/>
        <v>1946.383008</v>
      </c>
    </row>
    <row r="23" spans="1:9" ht="22.5" x14ac:dyDescent="0.15">
      <c r="A23" s="31">
        <v>9</v>
      </c>
      <c r="B23" s="32" t="s">
        <v>41</v>
      </c>
      <c r="C23" s="31" t="s">
        <v>42</v>
      </c>
      <c r="D23" s="33" t="s">
        <v>43</v>
      </c>
      <c r="E23" s="33">
        <v>1.4239999999999999</v>
      </c>
      <c r="F23" s="34">
        <v>72.8</v>
      </c>
      <c r="G23" s="34">
        <v>103.68</v>
      </c>
      <c r="H23" s="42">
        <f t="shared" si="0"/>
        <v>571.4799999999999</v>
      </c>
      <c r="I23" s="42">
        <f t="shared" si="1"/>
        <v>813.78751999999986</v>
      </c>
    </row>
    <row r="24" spans="1:9" ht="22.5" x14ac:dyDescent="0.15">
      <c r="A24" s="31">
        <v>10</v>
      </c>
      <c r="B24" s="32" t="s">
        <v>44</v>
      </c>
      <c r="C24" s="31" t="s">
        <v>45</v>
      </c>
      <c r="D24" s="33" t="s">
        <v>25</v>
      </c>
      <c r="E24" s="33">
        <v>4.64E-4</v>
      </c>
      <c r="F24" s="34">
        <v>2898.5</v>
      </c>
      <c r="G24" s="34">
        <v>1.34</v>
      </c>
      <c r="H24" s="42">
        <f t="shared" si="0"/>
        <v>22753.224999999999</v>
      </c>
      <c r="I24" s="42">
        <f t="shared" si="1"/>
        <v>10.5574964</v>
      </c>
    </row>
    <row r="25" spans="1:9" ht="33.75" x14ac:dyDescent="0.15">
      <c r="A25" s="31">
        <v>11</v>
      </c>
      <c r="B25" s="32" t="s">
        <v>46</v>
      </c>
      <c r="C25" s="31" t="s">
        <v>47</v>
      </c>
      <c r="D25" s="33" t="s">
        <v>43</v>
      </c>
      <c r="E25" s="33">
        <v>6</v>
      </c>
      <c r="F25" s="34">
        <v>428.27</v>
      </c>
      <c r="G25" s="34">
        <v>2569.62</v>
      </c>
      <c r="H25" s="42">
        <f t="shared" si="0"/>
        <v>3361.9194999999995</v>
      </c>
      <c r="I25" s="42">
        <f t="shared" si="1"/>
        <v>20171.516999999996</v>
      </c>
    </row>
    <row r="26" spans="1:9" ht="33.75" x14ac:dyDescent="0.15">
      <c r="A26" s="31">
        <v>12</v>
      </c>
      <c r="B26" s="32" t="s">
        <v>48</v>
      </c>
      <c r="C26" s="31" t="s">
        <v>49</v>
      </c>
      <c r="D26" s="33" t="s">
        <v>50</v>
      </c>
      <c r="E26" s="33">
        <v>8</v>
      </c>
      <c r="F26" s="34">
        <v>94.68</v>
      </c>
      <c r="G26" s="34">
        <v>757.44</v>
      </c>
      <c r="H26" s="42">
        <f t="shared" si="0"/>
        <v>743.23800000000006</v>
      </c>
      <c r="I26" s="42">
        <f t="shared" si="1"/>
        <v>5945.9040000000005</v>
      </c>
    </row>
    <row r="27" spans="1:9" ht="33.75" x14ac:dyDescent="0.15">
      <c r="A27" s="31">
        <v>13</v>
      </c>
      <c r="B27" s="32" t="s">
        <v>51</v>
      </c>
      <c r="C27" s="31" t="s">
        <v>52</v>
      </c>
      <c r="D27" s="33" t="s">
        <v>31</v>
      </c>
      <c r="E27" s="33">
        <v>14.24</v>
      </c>
      <c r="F27" s="34">
        <v>1799.14</v>
      </c>
      <c r="G27" s="34">
        <v>25619.74</v>
      </c>
      <c r="H27" s="42">
        <f t="shared" si="0"/>
        <v>14123.249</v>
      </c>
      <c r="I27" s="42">
        <f t="shared" si="1"/>
        <v>201115.06576</v>
      </c>
    </row>
    <row r="28" spans="1:9" ht="33.75" x14ac:dyDescent="0.15">
      <c r="A28" s="31">
        <v>14</v>
      </c>
      <c r="B28" s="32" t="s">
        <v>53</v>
      </c>
      <c r="C28" s="31" t="s">
        <v>54</v>
      </c>
      <c r="D28" s="33" t="s">
        <v>34</v>
      </c>
      <c r="E28" s="33">
        <v>1.86</v>
      </c>
      <c r="F28" s="34">
        <v>21.77</v>
      </c>
      <c r="G28" s="34">
        <v>40.479999999999997</v>
      </c>
      <c r="H28" s="42">
        <f t="shared" si="0"/>
        <v>170.89449999999999</v>
      </c>
      <c r="I28" s="42">
        <f t="shared" si="1"/>
        <v>317.86376999999999</v>
      </c>
    </row>
    <row r="29" spans="1:9" ht="33.75" x14ac:dyDescent="0.15">
      <c r="A29" s="31">
        <v>15</v>
      </c>
      <c r="B29" s="32" t="s">
        <v>55</v>
      </c>
      <c r="C29" s="31" t="s">
        <v>56</v>
      </c>
      <c r="D29" s="33" t="s">
        <v>25</v>
      </c>
      <c r="E29" s="33">
        <v>2.6159999999999998E-3</v>
      </c>
      <c r="F29" s="34">
        <v>22638.2</v>
      </c>
      <c r="G29" s="34">
        <v>59.21</v>
      </c>
      <c r="H29" s="42">
        <f t="shared" si="0"/>
        <v>177709.87</v>
      </c>
      <c r="I29" s="42">
        <f t="shared" si="1"/>
        <v>464.88901991999995</v>
      </c>
    </row>
    <row r="30" spans="1:9" ht="33.75" x14ac:dyDescent="0.15">
      <c r="A30" s="31">
        <v>16</v>
      </c>
      <c r="B30" s="32" t="s">
        <v>57</v>
      </c>
      <c r="C30" s="31" t="s">
        <v>58</v>
      </c>
      <c r="D30" s="33" t="s">
        <v>25</v>
      </c>
      <c r="E30" s="33">
        <v>1.011E-3</v>
      </c>
      <c r="F30" s="34">
        <v>8760</v>
      </c>
      <c r="G30" s="34">
        <v>8.85</v>
      </c>
      <c r="H30" s="42">
        <f t="shared" si="0"/>
        <v>68766</v>
      </c>
      <c r="I30" s="42">
        <f t="shared" si="1"/>
        <v>69.522425999999996</v>
      </c>
    </row>
    <row r="31" spans="1:9" ht="33.75" x14ac:dyDescent="0.15">
      <c r="A31" s="35">
        <v>17</v>
      </c>
      <c r="B31" s="36" t="s">
        <v>59</v>
      </c>
      <c r="C31" s="35" t="s">
        <v>60</v>
      </c>
      <c r="D31" s="37" t="s">
        <v>34</v>
      </c>
      <c r="E31" s="37">
        <v>15.8688</v>
      </c>
      <c r="F31" s="38">
        <v>9.84</v>
      </c>
      <c r="G31" s="38">
        <v>156.15</v>
      </c>
      <c r="H31" s="42">
        <f t="shared" si="0"/>
        <v>77.244</v>
      </c>
      <c r="I31" s="42">
        <f t="shared" si="1"/>
        <v>1225.7695871999999</v>
      </c>
    </row>
    <row r="32" spans="1:9" ht="12.75" x14ac:dyDescent="0.15">
      <c r="A32" s="39" t="s">
        <v>61</v>
      </c>
      <c r="B32" s="30"/>
      <c r="C32" s="30"/>
      <c r="D32" s="30"/>
      <c r="E32" s="30"/>
      <c r="F32" s="30"/>
      <c r="G32" s="40">
        <f>SUM(G15:G31)</f>
        <v>29810.05</v>
      </c>
      <c r="H32" s="40"/>
      <c r="I32" s="43">
        <f>SUM(I15:I31)</f>
        <v>234009.24825496637</v>
      </c>
    </row>
    <row r="33" spans="1:9" x14ac:dyDescent="0.15">
      <c r="A33" s="15"/>
      <c r="G33" s="12"/>
      <c r="H33" s="12"/>
      <c r="I33" s="12"/>
    </row>
    <row r="35" spans="1:9" x14ac:dyDescent="0.15">
      <c r="A35" s="13" t="s">
        <v>16</v>
      </c>
    </row>
    <row r="37" spans="1:9" x14ac:dyDescent="0.15">
      <c r="A37" s="13" t="s">
        <v>17</v>
      </c>
    </row>
  </sheetData>
  <mergeCells count="12">
    <mergeCell ref="A13:I13"/>
    <mergeCell ref="A14:I14"/>
    <mergeCell ref="A32:F32"/>
    <mergeCell ref="B2:I3"/>
    <mergeCell ref="E9:E11"/>
    <mergeCell ref="A9:A11"/>
    <mergeCell ref="B9:B11"/>
    <mergeCell ref="C9:C11"/>
    <mergeCell ref="D9:D11"/>
    <mergeCell ref="H10:I10"/>
    <mergeCell ref="F9:I9"/>
    <mergeCell ref="F10:G10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2006-08-23T16:17:34Z</cp:lastPrinted>
  <dcterms:created xsi:type="dcterms:W3CDTF">2003-01-28T12:33:10Z</dcterms:created>
  <dcterms:modified xsi:type="dcterms:W3CDTF">2022-05-24T12:13:11Z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